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4B8DAEAF-9303-46CB-A6C5-7D58F27188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ẫu D15-TS" sheetId="19" r:id="rId1"/>
    <sheet name="Sheet1" sheetId="10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??" localSheetId="0">BlankMacro1</definedName>
    <definedName name="_??">BlankMacro1</definedName>
    <definedName name="_??????1" localSheetId="0">BlankMacro1</definedName>
    <definedName name="_??????1">BlankMacro1</definedName>
    <definedName name="_??????2" localSheetId="0">BlankMacro1</definedName>
    <definedName name="_??????2">BlankMacro1</definedName>
    <definedName name="_??????3" localSheetId="0">BlankMacro1</definedName>
    <definedName name="_??????3">BlankMacro1</definedName>
    <definedName name="_??????4" localSheetId="0">BlankMacro1</definedName>
    <definedName name="_??????4">BlankMacro1</definedName>
    <definedName name="_??????5" localSheetId="0">BlankMacro1</definedName>
    <definedName name="_??????5">BlankMacro1</definedName>
    <definedName name="_??????6" localSheetId="0">BlankMacro1</definedName>
    <definedName name="_??????6">BlankMacro1</definedName>
    <definedName name="__??" localSheetId="0">BlankMacro1</definedName>
    <definedName name="__??">BlankMacro1</definedName>
    <definedName name="__??????1" localSheetId="0">BlankMacro1</definedName>
    <definedName name="__??????1">BlankMacro1</definedName>
    <definedName name="__??????2" localSheetId="0">BlankMacro1</definedName>
    <definedName name="__??????2">BlankMacro1</definedName>
    <definedName name="__??????3" localSheetId="0">BlankMacro1</definedName>
    <definedName name="__??????3">BlankMacro1</definedName>
    <definedName name="__??????4" localSheetId="0">BlankMacro1</definedName>
    <definedName name="__??????4">BlankMacro1</definedName>
    <definedName name="__??????5" localSheetId="0">BlankMacro1</definedName>
    <definedName name="__??????5">BlankMacro1</definedName>
    <definedName name="__??????6" localSheetId="0">BlankMacro1</definedName>
    <definedName name="__??????6">BlankMacro1</definedName>
    <definedName name="___??">BlankMacro1</definedName>
    <definedName name="___??????1">BlankMacro1</definedName>
    <definedName name="___??????2">BlankMacro1</definedName>
    <definedName name="___??????3">BlankMacro1</definedName>
    <definedName name="___??????4">BlankMacro1</definedName>
    <definedName name="___??????5">BlankMacro1</definedName>
    <definedName name="___??????6">BlankMacro1</definedName>
    <definedName name="____??">BlankMacro1</definedName>
    <definedName name="____??????1">BlankMacro1</definedName>
    <definedName name="____??????2">BlankMacro1</definedName>
    <definedName name="____??????3">BlankMacro1</definedName>
    <definedName name="____??????4">BlankMacro1</definedName>
    <definedName name="____??????5">BlankMacro1</definedName>
    <definedName name="____??????6">BlankMacro1</definedName>
    <definedName name="_____??">BlankMacro1</definedName>
    <definedName name="_____??????1">BlankMacro1</definedName>
    <definedName name="_____??????2">BlankMacro1</definedName>
    <definedName name="_____??????3">BlankMacro1</definedName>
    <definedName name="_____??????4">BlankMacro1</definedName>
    <definedName name="_____??????5">BlankMacro1</definedName>
    <definedName name="_____??????6">BlankMacro1</definedName>
    <definedName name="_______??">BlankMacro1</definedName>
    <definedName name="_______??????1">BlankMacro1</definedName>
    <definedName name="_______??????2">BlankMacro1</definedName>
    <definedName name="_______??????3">BlankMacro1</definedName>
    <definedName name="_______??????4">BlankMacro1</definedName>
    <definedName name="_______??????5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>BlankMacro1</definedName>
    <definedName name="_________??????1">BlankMacro1</definedName>
    <definedName name="_________??????2">BlankMacro1</definedName>
    <definedName name="_________??????3">BlankMacro1</definedName>
    <definedName name="_________??????4">BlankMacro1</definedName>
    <definedName name="_________??????5">BlankMacro1</definedName>
    <definedName name="_________??????6">BlankMacro1</definedName>
    <definedName name="__________??">BlankMacro1</definedName>
    <definedName name="__________??????1">BlankMacro1</definedName>
    <definedName name="__________??????2">BlankMacro1</definedName>
    <definedName name="__________??????3">BlankMacro1</definedName>
    <definedName name="__________??????4">BlankMacro1</definedName>
    <definedName name="__________??????5">BlankMacro1</definedName>
    <definedName name="__________??????6">BlankMacro1</definedName>
    <definedName name="___________??">BlankMacro1</definedName>
    <definedName name="___________??????1">BlankMacro1</definedName>
    <definedName name="___________??????2">BlankMacro1</definedName>
    <definedName name="___________??????3">BlankMacro1</definedName>
    <definedName name="___________??????4">BlankMacro1</definedName>
    <definedName name="___________??????5">BlankMacro1</definedName>
    <definedName name="___________??????6">BlankMacro1</definedName>
    <definedName name="____________??">BlankMacro1</definedName>
    <definedName name="____________??????1">BlankMacro1</definedName>
    <definedName name="____________??????2">BlankMacro1</definedName>
    <definedName name="____________??????3">BlankMacro1</definedName>
    <definedName name="____________??????4">BlankMacro1</definedName>
    <definedName name="____________??????5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>BlankMacro1</definedName>
    <definedName name="___________CN1" hidden="1">{"'Sheet1'!$L$16"}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>BlankMacro1</definedName>
    <definedName name="__________CN1" hidden="1">{"'Sheet1'!$L$16"}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>BlankMacro1</definedName>
    <definedName name="_________CN1" hidden="1">{"'Sheet1'!$L$16"}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>BlankMacro1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_XL3">BlankMacro1</definedName>
    <definedName name="______CN1" hidden="1">{"'Sheet1'!$L$16"}</definedName>
    <definedName name="______CT250">'[1]dongia (2)'!#REF!</definedName>
    <definedName name="______CT4" hidden="1">{"'Sheet1'!$L$16"}</definedName>
    <definedName name="______mau03" hidden="1">{"'Sheet1'!$L$16"}</definedName>
    <definedName name="______NSO2" hidden="1">{"'Sheet1'!$L$16"}</definedName>
    <definedName name="______SD11">{"Thuxm2.xls","Sheet1"}</definedName>
    <definedName name="______XL3">BlankMacro1</definedName>
    <definedName name="_____CN1" hidden="1">{"'Sheet1'!$L$16"}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>BlankMacro1</definedName>
    <definedName name="____CN1" hidden="1">{"'Sheet1'!$L$16"}</definedName>
    <definedName name="____CT250">'[1]dongia (2)'!#REF!</definedName>
    <definedName name="____CT4" hidden="1">{"'Sheet1'!$L$16"}</definedName>
    <definedName name="____mau03" hidden="1">{"'Sheet1'!$L$16"}</definedName>
    <definedName name="____NSO2" hidden="1">{"'Sheet1'!$L$16"}</definedName>
    <definedName name="____SD11">{"Thuxm2.xls","Sheet1"}</definedName>
    <definedName name="____XL3">BlankMacro1</definedName>
    <definedName name="___CN1" localSheetId="0" hidden="1">{"'Sheet1'!$L$16"}</definedName>
    <definedName name="___CN1" hidden="1">{"'Sheet1'!$L$16"}</definedName>
    <definedName name="___CT250" localSheetId="0">'[1]dongia (2)'!#REF!</definedName>
    <definedName name="___CT250">'[1]dongia (2)'!#REF!</definedName>
    <definedName name="___CT4" localSheetId="0" hidden="1">{"'Sheet1'!$L$16"}</definedName>
    <definedName name="___CT4" hidden="1">{"'Sheet1'!$L$16"}</definedName>
    <definedName name="___mau03" localSheetId="0" hidden="1">{"'Sheet1'!$L$16"}</definedName>
    <definedName name="___mau03" hidden="1">{"'Sheet1'!$L$16"}</definedName>
    <definedName name="___NSO2" localSheetId="0" hidden="1">{"'Sheet1'!$L$16"}</definedName>
    <definedName name="___NSO2" hidden="1">{"'Sheet1'!$L$16"}</definedName>
    <definedName name="___SD11" localSheetId="0">{"Thuxm2.xls","Sheet1"}</definedName>
    <definedName name="___SD11">{"Thuxm2.xls","Sheet1"}</definedName>
    <definedName name="___XL3" localSheetId="0">BlankMacro1</definedName>
    <definedName name="___XL3">BlankMacro1</definedName>
    <definedName name="__8_??">BlankMacro1</definedName>
    <definedName name="__CN1" localSheetId="0" hidden="1">{"'Sheet1'!$L$16"}</definedName>
    <definedName name="__CN1" hidden="1">{"'Sheet1'!$L$16"}</definedName>
    <definedName name="__CT250" localSheetId="0">'[1]dongia (2)'!#REF!</definedName>
    <definedName name="__CT250">#REF!</definedName>
    <definedName name="__CT4" localSheetId="0" hidden="1">{"'Sheet1'!$L$16"}</definedName>
    <definedName name="__CT4" hidden="1">{"'Sheet1'!$L$16"}</definedName>
    <definedName name="__mau03" localSheetId="0" hidden="1">{"'Sheet1'!$L$16"}</definedName>
    <definedName name="__mau03" hidden="1">{"'Sheet1'!$L$16"}</definedName>
    <definedName name="__NSO2" localSheetId="0" hidden="1">{"'Sheet1'!$L$16"}</definedName>
    <definedName name="__NSO2" hidden="1">{"'Sheet1'!$L$16"}</definedName>
    <definedName name="__SD11" localSheetId="0">{"Thuxm2.xls","Sheet1"}</definedName>
    <definedName name="__SD11">{"Thuxm2.xls","Sheet1"}</definedName>
    <definedName name="__XL3" localSheetId="0">BlankMacro1</definedName>
    <definedName name="__XL3">BlankMacro1</definedName>
    <definedName name="_1_">'[2]#REF'!#REF!</definedName>
    <definedName name="_10_??????2">BlankMacro1</definedName>
    <definedName name="_104ÑÔN_GIAÙ">#REF!</definedName>
    <definedName name="_10DATA_DATA2_L">'[3]#REF'!#REF!</definedName>
    <definedName name="_11_??????4">BlankMacro1</definedName>
    <definedName name="_112SOÁ_CTÖØ">#REF!</definedName>
    <definedName name="_113SOÁ_LÖÔÏNG">#REF!</definedName>
    <definedName name="_11MAÕ_HAØNG">#REF!</definedName>
    <definedName name="_12_??????2">BlankMacro1</definedName>
    <definedName name="_121TEÂN_HAØNG">#REF!</definedName>
    <definedName name="_129TEÂN_KHAÙCH_HAØ">#REF!</definedName>
    <definedName name="_12MAÕ_SOÁ_THUEÁ">#REF!</definedName>
    <definedName name="_13_??????1">BlankMacro1</definedName>
    <definedName name="_13_??????3">BlankMacro1</definedName>
    <definedName name="_13_??????5">BlankMacro1</definedName>
    <definedName name="_137THAØNH_TIEÀN">#REF!</definedName>
    <definedName name="_13ÑÔN_GIAÙ">#REF!</definedName>
    <definedName name="_145TRÒ_GIAÙ">#REF!</definedName>
    <definedName name="_14SOÁ_CTÖØ">#REF!</definedName>
    <definedName name="_15_??????1">BlankMacro1</definedName>
    <definedName name="_15_??????3">BlankMacro1</definedName>
    <definedName name="_15_??????6">BlankMacro1</definedName>
    <definedName name="_153TRÒ_GIAÙ__VAT">#REF!</definedName>
    <definedName name="_15SOÁ_LÖÔÏNG">#REF!</definedName>
    <definedName name="_16_??????4">BlankMacro1</definedName>
    <definedName name="_16_082007">#REF!</definedName>
    <definedName name="_16TEÂN_HAØNG">#REF!</definedName>
    <definedName name="_17_??">BlankMacro1</definedName>
    <definedName name="_17TEÂN_KHAÙCH_HAØ">#REF!</definedName>
    <definedName name="_18_??????2">BlankMacro1</definedName>
    <definedName name="_18_??????4">BlankMacro1</definedName>
    <definedName name="_18THAØNH_TIEÀN">#REF!</definedName>
    <definedName name="_19_??????5">BlankMacro1</definedName>
    <definedName name="_19_0DATA_DATA2_L">'[4]#REF'!#REF!</definedName>
    <definedName name="_19TRÒ_GIAÙ">#REF!</definedName>
    <definedName name="_2_??">BlankMacro1</definedName>
    <definedName name="_20DATA_DATA2_L">'[4]#REF'!#REF!</definedName>
    <definedName name="_20TRÒ_GIAÙ__VAT">#REF!</definedName>
    <definedName name="_21_??????5">BlankMacro1</definedName>
    <definedName name="_21MAÕ_HAØNG">#REF!</definedName>
    <definedName name="_22_??????2">BlankMacro1</definedName>
    <definedName name="_22_??????6">BlankMacro1</definedName>
    <definedName name="_22MAÕ_SOÁ_THUEÁ">#REF!</definedName>
    <definedName name="_23_??????3">BlankMacro1</definedName>
    <definedName name="_24_??????6">BlankMacro1</definedName>
    <definedName name="_24ÑÔN_GIAÙ">#REF!</definedName>
    <definedName name="_26_??????1">BlankMacro1</definedName>
    <definedName name="_26SOÁ_CTÖØ">#REF!</definedName>
    <definedName name="_27_0DATA_DATA2_L">'[3]#REF'!#REF!</definedName>
    <definedName name="_28_??????4">BlankMacro1</definedName>
    <definedName name="_28SOÁ_LÖÔÏNG">#REF!</definedName>
    <definedName name="_29_??????3">BlankMacro1</definedName>
    <definedName name="_3_" localSheetId="0">'[2]#REF'!#REF!</definedName>
    <definedName name="_3_">'[2]#REF'!#REF!</definedName>
    <definedName name="_3_??">BlankMacro1</definedName>
    <definedName name="_3_??????1">BlankMacro1</definedName>
    <definedName name="_30DATA_DATA2_L">'[3]#REF'!#REF!</definedName>
    <definedName name="_30TEÂN_HAØNG">#REF!</definedName>
    <definedName name="_31MAÕ_HAØNG">#REF!</definedName>
    <definedName name="_32TEÂN_KHAÙCH_HAØ">#REF!</definedName>
    <definedName name="_33_??????5">BlankMacro1</definedName>
    <definedName name="_34MAÕ_SOÁ_THUEÁ">#REF!</definedName>
    <definedName name="_34THAØNH_TIEÀN">#REF!</definedName>
    <definedName name="_35_??????2">BlankMacro1</definedName>
    <definedName name="_35TRÒ_GIAÙ">#REF!</definedName>
    <definedName name="_36_??????4">BlankMacro1</definedName>
    <definedName name="_37ÑÔN_GIAÙ">#REF!</definedName>
    <definedName name="_37TRÒ_GIAÙ__VAT">#REF!</definedName>
    <definedName name="_38_??????6">BlankMacro1</definedName>
    <definedName name="_4_??">BlankMacro1</definedName>
    <definedName name="_4_??????2">BlankMacro1</definedName>
    <definedName name="_40SOÁ_CTÖØ">#REF!</definedName>
    <definedName name="_41SOÁ_LÖÔÏNG">#REF!</definedName>
    <definedName name="_43_??????5">BlankMacro1</definedName>
    <definedName name="_43_0DATA_DATA2_L">'[4]#REF'!#REF!</definedName>
    <definedName name="_44_??????3">BlankMacro1</definedName>
    <definedName name="_44_0DATA_DATA2_L">'[4]#REF'!#REF!</definedName>
    <definedName name="_44TEÂN_HAØNG">#REF!</definedName>
    <definedName name="_45MAÕ_HAØNG">#REF!</definedName>
    <definedName name="_47TEÂN_KHAÙCH_HAØ">#REF!</definedName>
    <definedName name="_48MAÕ_SOÁ_THUEÁ">#REF!</definedName>
    <definedName name="_5_??????1">BlankMacro1</definedName>
    <definedName name="_5_??????3">BlankMacro1</definedName>
    <definedName name="_50_??????6">BlankMacro1</definedName>
    <definedName name="_50THAØNH_TIEÀN">#REF!</definedName>
    <definedName name="_51ÑÔN_GIAÙ">#REF!</definedName>
    <definedName name="_53_??????4">BlankMacro1</definedName>
    <definedName name="_53TRÒ_GIAÙ">#REF!</definedName>
    <definedName name="_54SOÁ_CTÖØ">#REF!</definedName>
    <definedName name="_55SOÁ_LÖÔÏNG">#REF!</definedName>
    <definedName name="_56TRÒ_GIAÙ__VAT">#REF!</definedName>
    <definedName name="_58TEÂN_HAØNG">#REF!</definedName>
    <definedName name="_6_??">BlankMacro1</definedName>
    <definedName name="_6_??????4">BlankMacro1</definedName>
    <definedName name="_61TEÂN_KHAÙCH_HAØ">#REF!</definedName>
    <definedName name="_62_??????5">BlankMacro1</definedName>
    <definedName name="_64THAØNH_TIEÀN">#REF!</definedName>
    <definedName name="_67TRÒ_GIAÙ">#REF!</definedName>
    <definedName name="_7_??????1">BlankMacro1</definedName>
    <definedName name="_7_??????2">BlankMacro1</definedName>
    <definedName name="_7_??????5">BlankMacro1</definedName>
    <definedName name="_70TRÒ_GIAÙ__VAT">#REF!</definedName>
    <definedName name="_71_??????6">BlankMacro1</definedName>
    <definedName name="_79_0DATA_DATA2_L">'[3]#REF'!#REF!</definedName>
    <definedName name="_8_">'[2]#REF'!#REF!</definedName>
    <definedName name="_8_??">BlankMacro1</definedName>
    <definedName name="_8_??????6">BlankMacro1</definedName>
    <definedName name="_87DATA_DATA2_L">'[3]#REF'!#REF!</definedName>
    <definedName name="_88MAÕ_HAØNG">#REF!</definedName>
    <definedName name="_9_??????1">BlankMacro1</definedName>
    <definedName name="_9_??????3">BlankMacro1</definedName>
    <definedName name="_9_0DATA_DATA2_L">'[3]#REF'!#REF!</definedName>
    <definedName name="_96MAÕ_SOÁ_THUEÁ">#REF!</definedName>
    <definedName name="_a1">{"'Sheet1'!$L$16"}</definedName>
    <definedName name="_CN1" localSheetId="0" hidden="1">{"'Sheet1'!$L$16"}</definedName>
    <definedName name="_CN1" hidden="1">{"'Sheet1'!$L$16"}</definedName>
    <definedName name="_CT250" localSheetId="0">'[1]dongia (2)'!#REF!</definedName>
    <definedName name="_CT250">'[1]dongia (2)'!#REF!</definedName>
    <definedName name="_CT4" localSheetId="0" hidden="1">{"'Sheet1'!$L$16"}</definedName>
    <definedName name="_CT4" hidden="1">{"'Sheet1'!$L$16"}</definedName>
    <definedName name="_f5" hidden="1">{"'Sheet1'!$L$16"}</definedName>
    <definedName name="_KH209" hidden="1">{"'Sheet1'!$L$16"}</definedName>
    <definedName name="_mau03" localSheetId="0" hidden="1">{"'Sheet1'!$L$16"}</definedName>
    <definedName name="_mau03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>{"Thuxm2.xls","Sheet1"}</definedName>
    <definedName name="_XL3" localSheetId="0">BlankMacro1</definedName>
    <definedName name="_XL3">BlankMacro1</definedName>
    <definedName name="ad" localSheetId="0" hidden="1">{"'Sheet1'!$L$16"}</definedName>
    <definedName name="ad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hidden="1">{"'Sheet1'!$L$16"}</definedName>
    <definedName name="CLVC3">0.1</definedName>
    <definedName name="Comm" localSheetId="0">BlankMacro1</definedName>
    <definedName name="Comm">BlankMacro1</definedName>
    <definedName name="Document_array" localSheetId="0">{"Book1"}</definedName>
    <definedName name="Document_array">{"Book1"}</definedName>
    <definedName name="Drawpoints">1</definedName>
    <definedName name="DSTD_Clear" localSheetId="0">'Mẫu D15-TS'!DSTD_Clear</definedName>
    <definedName name="DSTD_Clear">[5]!DSTD_Clear</definedName>
    <definedName name="FFF" localSheetId="0">BlankMacro1</definedName>
    <definedName name="FFF">BlankMacro1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LG" localSheetId="0">BlankMacro1</definedName>
    <definedName name="FLG">BlankMacro1</definedName>
    <definedName name="fsda" hidden="1">{"'Sheet1'!$L$16"}</definedName>
    <definedName name="fzgÐg" localSheetId="0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hidden="1">{"'Sheet1'!$L$16"}</definedName>
    <definedName name="JR_PAGE_ANCHOR_0_1">#REF!</definedName>
    <definedName name="KhuyenmaiUPS">"AutoShape 264"</definedName>
    <definedName name="kj">BlankMacro1</definedName>
    <definedName name="luan" localSheetId="0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hidden="1">{"'Sheet1'!$L$16"}</definedName>
    <definedName name="MYHUYEN" localSheetId="0" hidden="1">{"'Sheet1'!$L$16"}</definedName>
    <definedName name="MYHUYEN" hidden="1">{"'Sheet1'!$L$16"}</definedName>
    <definedName name="NHAÂN_COÂNG" localSheetId="0">BTRAM</definedName>
    <definedName name="NHAÂN_COÂNG">BTRAM</definedName>
    <definedName name="NO">BlankMacro1</definedName>
    <definedName name="o" localSheetId="0" hidden="1">{"'Sheet1'!$L$16"}</definedName>
    <definedName name="o" hidden="1">{"'Sheet1'!$L$16"}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PP" localSheetId="0">BlankMacro1</definedName>
    <definedName name="PPP">BlankMacro1</definedName>
    <definedName name="_xlnm.Print_Area">#REF!</definedName>
    <definedName name="_xlnm.Print_Titles">#REF!</definedName>
    <definedName name="PT">BlankMacro1</definedName>
    <definedName name="PtichDTL" localSheetId="0">'Mẫu D15-TS'!PtichDTL</definedName>
    <definedName name="PtichDTL">[5]!PtichDTL</definedName>
    <definedName name="q" hidden="1">{"'Sheet1'!$L$16"}</definedName>
    <definedName name="qq" localSheetId="0">BlankMacro1</definedName>
    <definedName name="qq">BlankMacro1</definedName>
    <definedName name="rate">14000</definedName>
    <definedName name="sf">BlankMacro1</definedName>
    <definedName name="ss" localSheetId="0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>BlankMacro1</definedName>
    <definedName name="unitt" localSheetId="0">BlankMacro1</definedName>
    <definedName name="unitt">BlankMacro1</definedName>
    <definedName name="ut" localSheetId="0">BlankMacro1</definedName>
    <definedName name="ut">BlankMacro1</definedName>
    <definedName name="VAÄT_LIEÄU">"ATRAM"</definedName>
    <definedName name="vbh">BlankMacro1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피팅" localSheetId="0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10" l="1"/>
  <c r="O15" i="10"/>
  <c r="Q15" i="10" s="1"/>
  <c r="Q14" i="10"/>
  <c r="Q12" i="10"/>
  <c r="L8" i="10"/>
  <c r="J9" i="10"/>
  <c r="L9" i="10" s="1"/>
  <c r="I9" i="10"/>
  <c r="I10" i="10" s="1"/>
  <c r="C9" i="10"/>
  <c r="F9" i="10" s="1"/>
  <c r="F8" i="10"/>
  <c r="D20" i="10"/>
  <c r="E20" i="10"/>
  <c r="B9" i="10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J10" i="10" l="1"/>
  <c r="O13" i="10" s="1"/>
  <c r="Q13" i="10" s="1"/>
  <c r="Q16" i="10"/>
  <c r="P16" i="10" s="1"/>
  <c r="O16" i="10"/>
  <c r="C10" i="10"/>
  <c r="C11" i="10" s="1"/>
  <c r="C12" i="10" s="1"/>
  <c r="C13" i="10" s="1"/>
  <c r="C14" i="10" s="1"/>
  <c r="C15" i="10" s="1"/>
  <c r="C16" i="10" s="1"/>
  <c r="C17" i="10" s="1"/>
  <c r="C18" i="10" s="1"/>
  <c r="C19" i="10" s="1"/>
  <c r="D22" i="10" s="1"/>
  <c r="F22" i="10" s="1"/>
  <c r="F16" i="10" l="1"/>
  <c r="F23" i="10" s="1"/>
  <c r="F17" i="10"/>
  <c r="D24" i="10"/>
  <c r="F14" i="10"/>
  <c r="F12" i="10"/>
  <c r="F11" i="10"/>
  <c r="F13" i="10"/>
  <c r="F10" i="10"/>
  <c r="C20" i="10"/>
  <c r="F15" i="10"/>
  <c r="D23" i="10"/>
  <c r="F20" i="10" l="1"/>
  <c r="F24" i="10" s="1"/>
  <c r="F25" i="10" s="1"/>
</calcChain>
</file>

<file path=xl/sharedStrings.xml><?xml version="1.0" encoding="utf-8"?>
<sst xmlns="http://schemas.openxmlformats.org/spreadsheetml/2006/main" count="34" uniqueCount="32">
  <si>
    <t>Ghi chú</t>
  </si>
  <si>
    <t>Đơn vị  Z</t>
  </si>
  <si>
    <t>Trốn đóng</t>
  </si>
  <si>
    <t>A</t>
  </si>
  <si>
    <t>B</t>
  </si>
  <si>
    <t>Đơn vị  X</t>
  </si>
  <si>
    <t>Phai đóng (11+12)</t>
  </si>
  <si>
    <t>(1+2+…+8)</t>
  </si>
  <si>
    <t>a</t>
  </si>
  <si>
    <t>b</t>
  </si>
  <si>
    <t>c</t>
  </si>
  <si>
    <t>Tổng phải đóng</t>
  </si>
  <si>
    <t>Châm đóng (9+10)</t>
  </si>
  <si>
    <t>Tổng phát sinh</t>
  </si>
  <si>
    <t>Phát sinh chưa tính lãi</t>
  </si>
  <si>
    <t>Châm đóng 60</t>
  </si>
  <si>
    <t>Tháng …. Năm ….</t>
  </si>
  <si>
    <t>Tên đơn vị</t>
  </si>
  <si>
    <t>Đơn vị  Y</t>
  </si>
  <si>
    <t>…….</t>
  </si>
  <si>
    <t>C</t>
  </si>
  <si>
    <t>BẢO HIỂM XÃ HỘI ….</t>
  </si>
  <si>
    <t>BẢO HIỂM XÃ HỘI ...</t>
  </si>
  <si>
    <t>STT</t>
  </si>
  <si>
    <t>…., ngày…..tháng…..năm…..</t>
  </si>
  <si>
    <t>GIÁM ĐỐC</t>
  </si>
  <si>
    <t>Mã đơn vị</t>
  </si>
  <si>
    <t>Địa chỉ</t>
  </si>
  <si>
    <t>Số lao động</t>
  </si>
  <si>
    <t>Số tiền chậm đóng, trốn đóng BHXH, BHYT, BHTN</t>
  </si>
  <si>
    <t>DANH SÁCH ĐƠN VỊ TRỐN ĐÓNG BHXH, BHYT, BHTN 
CÔNG KHAI TRÊN CỔNG THÔNG TIN ĐIỆN TỬ</t>
  </si>
  <si>
    <t>(Ký, ghi rõ họ tên,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</si>
</sst>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1"/>
      <name val="Times New Roman"/>
      <family val="1"/>
    </font>
    <font>
      <b/>
      <sz val="14"/>
      <color indexed="8"/>
      <name val="Times New Roman"/>
      <family val="1"/>
    </font>
    <font>
      <sz val="16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2" applyFont="1"/>
    <xf numFmtId="0" fontId="3" fillId="0" borderId="2" xfId="2" applyFont="1" applyBorder="1"/>
    <xf numFmtId="0" fontId="3" fillId="0" borderId="2" xfId="2" applyFont="1" applyBorder="1" applyAlignment="1">
      <alignment horizontal="center"/>
    </xf>
    <xf numFmtId="0" fontId="0" fillId="2" borderId="0" xfId="0" applyFill="1"/>
    <xf numFmtId="0" fontId="5" fillId="0" borderId="0" xfId="0" applyFont="1"/>
    <xf numFmtId="0" fontId="6" fillId="0" borderId="0" xfId="0" applyFont="1"/>
    <xf numFmtId="10" fontId="6" fillId="0" borderId="0" xfId="0" applyNumberFormat="1" applyFont="1"/>
    <xf numFmtId="10" fontId="5" fillId="0" borderId="0" xfId="0" applyNumberFormat="1" applyFont="1"/>
    <xf numFmtId="16" fontId="6" fillId="0" borderId="0" xfId="0" applyNumberFormat="1" applyFont="1"/>
    <xf numFmtId="16" fontId="0" fillId="0" borderId="0" xfId="0" applyNumberFormat="1"/>
    <xf numFmtId="0" fontId="7" fillId="0" borderId="0" xfId="0" applyFont="1"/>
    <xf numFmtId="0" fontId="10" fillId="0" borderId="0" xfId="3" applyFont="1"/>
    <xf numFmtId="0" fontId="9" fillId="0" borderId="0" xfId="3" applyFont="1"/>
    <xf numFmtId="0" fontId="3" fillId="0" borderId="2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"/>
    </xf>
    <xf numFmtId="0" fontId="14" fillId="0" borderId="0" xfId="2" applyFont="1"/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12" fillId="0" borderId="3" xfId="3" applyFont="1" applyBorder="1" applyAlignment="1">
      <alignment horizontal="center" vertical="center"/>
    </xf>
    <xf numFmtId="0" fontId="10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15" fillId="0" borderId="1" xfId="3" applyFont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</cellXfs>
  <cellStyles count="5">
    <cellStyle name="Comma 2" xfId="4" xr:uid="{00000000-0005-0000-0000-000000000000}"/>
    <cellStyle name="Normal" xfId="0" builtinId="0"/>
    <cellStyle name="Normal 2" xfId="2" xr:uid="{00000000-0005-0000-0000-000002000000}"/>
    <cellStyle name="Normal 2 2" xfId="1" xr:uid="{00000000-0005-0000-0000-000003000000}"/>
    <cellStyle name="Normal_Ms_Nga2.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1266825</xdr:colOff>
      <xdr:row>0</xdr:row>
      <xdr:rowOff>85725</xdr:rowOff>
    </xdr:from>
    <xdr:ext cx="2472207" cy="50482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88D9AE6-2A7A-4310-A6E6-A33030E77AA9}"/>
            </a:ext>
          </a:extLst>
        </xdr:cNvPr>
        <xdr:cNvSpPr txBox="1">
          <a:spLocks noChangeArrowheads="1"/>
        </xdr:cNvSpPr>
      </xdr:nvSpPr>
      <xdr:spPr bwMode="auto">
        <a:xfrm>
          <a:off x="6286500" y="85725"/>
          <a:ext cx="2472207" cy="50482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D15-TS</a:t>
          </a:r>
          <a:endParaRPr lang="en-US" sz="9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 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endParaRPr lang="en-US" sz="900" i="1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/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ngày</a:t>
          </a:r>
          <a:r>
            <a:rPr lang="vi-VN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9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</a:t>
          </a:r>
          <a:r>
            <a:rPr lang="en-US" sz="9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A4" sqref="A4:G4"/>
    </sheetView>
  </sheetViews>
  <sheetFormatPr defaultRowHeight="15.75" x14ac:dyDescent="0.25"/>
  <cols>
    <col min="1" max="1" width="7.85546875" style="1" customWidth="1"/>
    <col min="2" max="2" width="25.85546875" style="1" customWidth="1"/>
    <col min="3" max="3" width="20.85546875" style="1" customWidth="1"/>
    <col min="4" max="4" width="20.7109375" style="1" customWidth="1"/>
    <col min="5" max="5" width="20.140625" style="1" customWidth="1"/>
    <col min="6" max="6" width="25.85546875" style="1" customWidth="1"/>
    <col min="7" max="7" width="12.42578125" style="1" customWidth="1"/>
    <col min="8" max="16384" width="9.140625" style="1"/>
  </cols>
  <sheetData>
    <row r="1" spans="1:7" x14ac:dyDescent="0.25">
      <c r="A1" s="23" t="s">
        <v>21</v>
      </c>
      <c r="B1" s="23"/>
      <c r="C1" s="12"/>
      <c r="D1" s="12"/>
      <c r="G1" s="21"/>
    </row>
    <row r="2" spans="1:7" x14ac:dyDescent="0.25">
      <c r="A2" s="24" t="s">
        <v>22</v>
      </c>
      <c r="B2" s="24"/>
      <c r="C2" s="13"/>
      <c r="D2" s="13"/>
    </row>
    <row r="3" spans="1:7" x14ac:dyDescent="0.25">
      <c r="A3" s="16"/>
      <c r="B3" s="16"/>
      <c r="C3" s="16"/>
      <c r="D3" s="16"/>
    </row>
    <row r="4" spans="1:7" s="17" customFormat="1" ht="42" customHeight="1" x14ac:dyDescent="0.3">
      <c r="A4" s="30" t="s">
        <v>30</v>
      </c>
      <c r="B4" s="30"/>
      <c r="C4" s="30"/>
      <c r="D4" s="30"/>
      <c r="E4" s="30"/>
      <c r="F4" s="30"/>
      <c r="G4" s="30"/>
    </row>
    <row r="5" spans="1:7" ht="18.75" customHeight="1" x14ac:dyDescent="0.25">
      <c r="A5" s="27" t="s">
        <v>16</v>
      </c>
      <c r="B5" s="27"/>
      <c r="C5" s="27"/>
      <c r="D5" s="27"/>
      <c r="E5" s="27"/>
      <c r="F5" s="27"/>
      <c r="G5" s="27"/>
    </row>
    <row r="7" spans="1:7" ht="18" customHeight="1" x14ac:dyDescent="0.25">
      <c r="A7" s="28" t="s">
        <v>23</v>
      </c>
      <c r="B7" s="28" t="s">
        <v>17</v>
      </c>
      <c r="C7" s="28" t="s">
        <v>26</v>
      </c>
      <c r="D7" s="25" t="s">
        <v>27</v>
      </c>
      <c r="E7" s="25" t="s">
        <v>28</v>
      </c>
      <c r="F7" s="25" t="s">
        <v>29</v>
      </c>
      <c r="G7" s="25" t="s">
        <v>0</v>
      </c>
    </row>
    <row r="8" spans="1:7" ht="36.75" customHeight="1" x14ac:dyDescent="0.25">
      <c r="A8" s="29"/>
      <c r="B8" s="29"/>
      <c r="C8" s="29"/>
      <c r="D8" s="26"/>
      <c r="E8" s="26"/>
      <c r="F8" s="26"/>
      <c r="G8" s="26"/>
    </row>
    <row r="9" spans="1:7" ht="34.5" customHeight="1" x14ac:dyDescent="0.25">
      <c r="A9" s="29"/>
      <c r="B9" s="29"/>
      <c r="C9" s="29"/>
      <c r="D9" s="26"/>
      <c r="E9" s="26"/>
      <c r="F9" s="26"/>
      <c r="G9" s="26"/>
    </row>
    <row r="10" spans="1:7" x14ac:dyDescent="0.25">
      <c r="A10" s="14" t="s">
        <v>3</v>
      </c>
      <c r="B10" s="14" t="s">
        <v>4</v>
      </c>
      <c r="C10" s="14" t="s">
        <v>20</v>
      </c>
      <c r="D10" s="14">
        <v>1</v>
      </c>
      <c r="E10" s="14">
        <v>2</v>
      </c>
      <c r="F10" s="14">
        <v>3</v>
      </c>
      <c r="G10" s="14">
        <v>4</v>
      </c>
    </row>
    <row r="11" spans="1:7" ht="20.25" customHeight="1" x14ac:dyDescent="0.25">
      <c r="A11" s="3">
        <v>1</v>
      </c>
      <c r="B11" s="2" t="s">
        <v>5</v>
      </c>
      <c r="C11" s="2"/>
      <c r="D11" s="3"/>
      <c r="E11" s="3"/>
      <c r="F11" s="3"/>
      <c r="G11" s="3"/>
    </row>
    <row r="12" spans="1:7" ht="20.25" customHeight="1" x14ac:dyDescent="0.25">
      <c r="A12" s="3">
        <v>2</v>
      </c>
      <c r="B12" s="2" t="s">
        <v>18</v>
      </c>
      <c r="C12" s="2"/>
      <c r="D12" s="3"/>
      <c r="E12" s="3"/>
      <c r="F12" s="3"/>
      <c r="G12" s="3"/>
    </row>
    <row r="13" spans="1:7" ht="20.25" customHeight="1" x14ac:dyDescent="0.25">
      <c r="A13" s="3">
        <v>3</v>
      </c>
      <c r="B13" s="2" t="s">
        <v>1</v>
      </c>
      <c r="C13" s="2"/>
      <c r="D13" s="3"/>
      <c r="E13" s="3"/>
      <c r="F13" s="3"/>
      <c r="G13" s="3"/>
    </row>
    <row r="14" spans="1:7" ht="20.25" customHeight="1" x14ac:dyDescent="0.25">
      <c r="A14" s="3"/>
      <c r="B14" s="2" t="s">
        <v>19</v>
      </c>
      <c r="C14" s="2"/>
      <c r="D14" s="3"/>
      <c r="E14" s="3"/>
      <c r="F14" s="3"/>
      <c r="G14" s="2"/>
    </row>
    <row r="15" spans="1:7" ht="20.25" customHeight="1" x14ac:dyDescent="0.25">
      <c r="A15" s="3"/>
      <c r="B15" s="2"/>
      <c r="C15" s="2"/>
      <c r="D15" s="3"/>
      <c r="E15" s="3"/>
      <c r="F15" s="3"/>
      <c r="G15" s="2"/>
    </row>
    <row r="16" spans="1:7" x14ac:dyDescent="0.25">
      <c r="G16" s="22"/>
    </row>
    <row r="17" spans="1:12" ht="15.75" customHeight="1" x14ac:dyDescent="0.25">
      <c r="A17" s="12"/>
      <c r="B17" s="18"/>
      <c r="C17" s="15"/>
      <c r="D17" s="12"/>
      <c r="E17" s="19"/>
      <c r="F17" s="20" t="s">
        <v>24</v>
      </c>
      <c r="G17" s="19"/>
    </row>
    <row r="18" spans="1:12" x14ac:dyDescent="0.25">
      <c r="E18" s="19"/>
      <c r="F18" s="18" t="s">
        <v>25</v>
      </c>
      <c r="G18" s="19"/>
    </row>
    <row r="19" spans="1:12" ht="15.75" customHeight="1" x14ac:dyDescent="0.25">
      <c r="F19" s="32" t="s">
        <v>31</v>
      </c>
      <c r="G19" s="31"/>
      <c r="H19" s="31"/>
      <c r="I19" s="31"/>
      <c r="J19" s="31"/>
      <c r="K19" s="31"/>
      <c r="L19" s="31"/>
    </row>
  </sheetData>
  <mergeCells count="11">
    <mergeCell ref="A1:B1"/>
    <mergeCell ref="A2:B2"/>
    <mergeCell ref="E7:E9"/>
    <mergeCell ref="F7:F9"/>
    <mergeCell ref="A5:G5"/>
    <mergeCell ref="A7:A9"/>
    <mergeCell ref="B7:B9"/>
    <mergeCell ref="C7:C9"/>
    <mergeCell ref="A4:G4"/>
    <mergeCell ref="G7:G9"/>
    <mergeCell ref="D7:D9"/>
  </mergeCells>
  <printOptions horizontalCentered="1"/>
  <pageMargins left="0.5" right="0.5" top="0.196850393700787" bottom="0.196850393700787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Q25"/>
  <sheetViews>
    <sheetView topLeftCell="A4" workbookViewId="0">
      <selection activeCell="P16" sqref="P16"/>
    </sheetView>
  </sheetViews>
  <sheetFormatPr defaultRowHeight="15" x14ac:dyDescent="0.25"/>
  <cols>
    <col min="2" max="2" width="9.140625" customWidth="1"/>
  </cols>
  <sheetData>
    <row r="7" spans="2:17" x14ac:dyDescent="0.25">
      <c r="N7" s="9">
        <v>45746</v>
      </c>
      <c r="O7" s="10">
        <v>45777</v>
      </c>
      <c r="P7" s="10">
        <v>45807</v>
      </c>
      <c r="Q7" s="10">
        <v>45838</v>
      </c>
    </row>
    <row r="8" spans="2:17" s="6" customFormat="1" x14ac:dyDescent="0.25">
      <c r="B8" s="6">
        <v>1</v>
      </c>
      <c r="C8" s="6">
        <v>100</v>
      </c>
      <c r="D8" s="7">
        <v>2.9999999999999997E-4</v>
      </c>
      <c r="E8" s="6">
        <v>240</v>
      </c>
      <c r="F8" s="6">
        <f>+C8*D8*E8</f>
        <v>7.1999999999999993</v>
      </c>
      <c r="I8" s="6">
        <v>1</v>
      </c>
      <c r="J8" s="6">
        <v>100</v>
      </c>
      <c r="K8" s="7">
        <v>2.9999999999999997E-4</v>
      </c>
      <c r="L8" s="6">
        <f>+J8*K8*N8</f>
        <v>0.89999999999999991</v>
      </c>
      <c r="N8" s="6">
        <v>30</v>
      </c>
      <c r="O8" s="6">
        <v>60</v>
      </c>
      <c r="P8" s="11">
        <v>30</v>
      </c>
      <c r="Q8" s="11">
        <v>60</v>
      </c>
    </row>
    <row r="9" spans="2:17" s="6" customFormat="1" x14ac:dyDescent="0.25">
      <c r="B9" s="6">
        <f>+B8+1</f>
        <v>2</v>
      </c>
      <c r="C9" s="6">
        <f>+C8+10</f>
        <v>110</v>
      </c>
      <c r="D9" s="7">
        <v>2.9999999999999997E-4</v>
      </c>
      <c r="E9" s="6">
        <v>210</v>
      </c>
      <c r="F9" s="6">
        <f t="shared" ref="F9:F17" si="0">+C9*D9*E9</f>
        <v>6.9299999999999988</v>
      </c>
      <c r="I9" s="6">
        <f>+I8+1</f>
        <v>2</v>
      </c>
      <c r="J9" s="6">
        <f>+J8+10</f>
        <v>110</v>
      </c>
      <c r="K9" s="7">
        <v>2.9999999999999997E-4</v>
      </c>
      <c r="L9" s="6">
        <f>+J9*K9*N9</f>
        <v>0</v>
      </c>
      <c r="N9" s="6">
        <v>0</v>
      </c>
      <c r="O9" s="6">
        <v>30</v>
      </c>
      <c r="P9" s="6">
        <v>60</v>
      </c>
      <c r="Q9" s="11">
        <v>30</v>
      </c>
    </row>
    <row r="10" spans="2:17" s="6" customFormat="1" x14ac:dyDescent="0.25">
      <c r="B10" s="6">
        <f t="shared" ref="B10:B19" si="1">+B9+1</f>
        <v>3</v>
      </c>
      <c r="C10" s="6">
        <f>+C9+10</f>
        <v>120</v>
      </c>
      <c r="D10" s="7">
        <v>2.9999999999999997E-4</v>
      </c>
      <c r="E10" s="6">
        <v>180</v>
      </c>
      <c r="F10" s="6">
        <f t="shared" si="0"/>
        <v>6.4799999999999995</v>
      </c>
      <c r="I10" s="6">
        <f t="shared" ref="I10" si="2">+I9+1</f>
        <v>3</v>
      </c>
      <c r="J10" s="6">
        <f>+J9+10</f>
        <v>120</v>
      </c>
      <c r="O10" s="6">
        <v>0</v>
      </c>
      <c r="P10" s="6">
        <v>30</v>
      </c>
      <c r="Q10" s="6">
        <v>60</v>
      </c>
    </row>
    <row r="11" spans="2:17" s="6" customFormat="1" x14ac:dyDescent="0.25">
      <c r="B11" s="6">
        <f t="shared" si="1"/>
        <v>4</v>
      </c>
      <c r="C11" s="6">
        <f t="shared" ref="C11:C19" si="3">+C10+10</f>
        <v>130</v>
      </c>
      <c r="D11" s="7">
        <v>2.9999999999999997E-4</v>
      </c>
      <c r="E11" s="6">
        <v>150</v>
      </c>
      <c r="F11" s="6">
        <f t="shared" si="0"/>
        <v>5.85</v>
      </c>
    </row>
    <row r="12" spans="2:17" s="6" customFormat="1" x14ac:dyDescent="0.25">
      <c r="B12" s="6">
        <f t="shared" si="1"/>
        <v>5</v>
      </c>
      <c r="C12" s="6">
        <f t="shared" si="3"/>
        <v>140</v>
      </c>
      <c r="D12" s="7">
        <v>2.9999999999999997E-4</v>
      </c>
      <c r="E12" s="6">
        <v>120</v>
      </c>
      <c r="F12" s="6">
        <f t="shared" si="0"/>
        <v>5.0399999999999991</v>
      </c>
      <c r="M12" t="s">
        <v>14</v>
      </c>
      <c r="N12"/>
      <c r="O12"/>
      <c r="P12"/>
      <c r="Q12">
        <f>+O12</f>
        <v>0</v>
      </c>
    </row>
    <row r="13" spans="2:17" s="6" customFormat="1" x14ac:dyDescent="0.25">
      <c r="B13" s="6">
        <f t="shared" si="1"/>
        <v>6</v>
      </c>
      <c r="C13" s="6">
        <f t="shared" si="3"/>
        <v>150</v>
      </c>
      <c r="D13" s="7">
        <v>2.9999999999999997E-4</v>
      </c>
      <c r="E13" s="6">
        <v>90</v>
      </c>
      <c r="F13" s="6">
        <f t="shared" si="0"/>
        <v>4.05</v>
      </c>
      <c r="M13" t="s">
        <v>15</v>
      </c>
      <c r="N13"/>
      <c r="O13">
        <f>+J10</f>
        <v>120</v>
      </c>
      <c r="P13">
        <v>60</v>
      </c>
      <c r="Q13">
        <f>+O13*P13*0.03%</f>
        <v>2.1599999999999997</v>
      </c>
    </row>
    <row r="14" spans="2:17" s="6" customFormat="1" x14ac:dyDescent="0.25">
      <c r="B14" s="6">
        <f t="shared" si="1"/>
        <v>7</v>
      </c>
      <c r="C14" s="6">
        <f t="shared" si="3"/>
        <v>160</v>
      </c>
      <c r="D14" s="7">
        <v>2.9999999999999997E-4</v>
      </c>
      <c r="E14" s="6">
        <v>60</v>
      </c>
      <c r="F14" s="6">
        <f t="shared" si="0"/>
        <v>2.8799999999999994</v>
      </c>
      <c r="M14" t="s">
        <v>2</v>
      </c>
      <c r="N14" t="s">
        <v>7</v>
      </c>
      <c r="O14" s="11">
        <v>110</v>
      </c>
      <c r="P14" s="11">
        <v>30</v>
      </c>
      <c r="Q14">
        <f>+O14*P14*0.03%</f>
        <v>0.98999999999999988</v>
      </c>
    </row>
    <row r="15" spans="2:17" s="6" customFormat="1" x14ac:dyDescent="0.25">
      <c r="B15" s="6">
        <f t="shared" si="1"/>
        <v>8</v>
      </c>
      <c r="C15" s="6">
        <f t="shared" si="3"/>
        <v>170</v>
      </c>
      <c r="D15" s="7">
        <v>2.9999999999999997E-4</v>
      </c>
      <c r="E15" s="6">
        <v>30</v>
      </c>
      <c r="F15" s="6">
        <f t="shared" si="0"/>
        <v>1.5299999999999998</v>
      </c>
      <c r="O15" s="11">
        <f>+J8</f>
        <v>100</v>
      </c>
      <c r="P15" s="11">
        <f>+Q8</f>
        <v>60</v>
      </c>
      <c r="Q15">
        <f>+O15*P15*0.03%</f>
        <v>1.7999999999999998</v>
      </c>
    </row>
    <row r="16" spans="2:17" s="5" customFormat="1" x14ac:dyDescent="0.25">
      <c r="B16" s="5">
        <f t="shared" si="1"/>
        <v>9</v>
      </c>
      <c r="C16" s="6">
        <f t="shared" si="3"/>
        <v>180</v>
      </c>
      <c r="D16" s="5">
        <v>60</v>
      </c>
      <c r="E16" s="8">
        <v>2.9999999999999997E-4</v>
      </c>
      <c r="F16" s="6">
        <f t="shared" si="0"/>
        <v>3.2399999999999998</v>
      </c>
      <c r="O16" s="5">
        <f>+O14+O15</f>
        <v>210</v>
      </c>
      <c r="P16" s="5">
        <f>+Q16/O16/0.03%</f>
        <v>44.285714285714285</v>
      </c>
      <c r="Q16" s="5">
        <f>+Q14+Q15</f>
        <v>2.7899999999999996</v>
      </c>
    </row>
    <row r="17" spans="1:6" s="5" customFormat="1" x14ac:dyDescent="0.25">
      <c r="B17" s="5">
        <f t="shared" si="1"/>
        <v>10</v>
      </c>
      <c r="C17" s="6">
        <f t="shared" si="3"/>
        <v>190</v>
      </c>
      <c r="D17" s="5">
        <v>30</v>
      </c>
      <c r="E17" s="8">
        <v>2.9999999999999997E-4</v>
      </c>
      <c r="F17" s="6">
        <f t="shared" si="0"/>
        <v>1.7099999999999997</v>
      </c>
    </row>
    <row r="18" spans="1:6" s="4" customFormat="1" x14ac:dyDescent="0.25">
      <c r="B18" s="4">
        <f t="shared" si="1"/>
        <v>11</v>
      </c>
      <c r="C18" s="6">
        <f t="shared" si="3"/>
        <v>200</v>
      </c>
      <c r="D18" s="4">
        <v>0</v>
      </c>
    </row>
    <row r="19" spans="1:6" s="4" customFormat="1" x14ac:dyDescent="0.25">
      <c r="B19" s="4">
        <f t="shared" si="1"/>
        <v>12</v>
      </c>
      <c r="C19" s="6">
        <f t="shared" si="3"/>
        <v>210</v>
      </c>
      <c r="D19" s="4">
        <v>0</v>
      </c>
    </row>
    <row r="20" spans="1:6" x14ac:dyDescent="0.25">
      <c r="A20" t="s">
        <v>13</v>
      </c>
      <c r="C20">
        <f>SUM(C8:C19)</f>
        <v>1860</v>
      </c>
      <c r="D20">
        <f t="shared" ref="D20:F20" si="4">SUM(D8:D19)</f>
        <v>90.002399999999994</v>
      </c>
      <c r="E20">
        <f t="shared" si="4"/>
        <v>1080.0005999999998</v>
      </c>
      <c r="F20">
        <f t="shared" si="4"/>
        <v>44.910000000000004</v>
      </c>
    </row>
    <row r="22" spans="1:6" x14ac:dyDescent="0.25">
      <c r="A22" t="s">
        <v>8</v>
      </c>
      <c r="B22" t="s">
        <v>6</v>
      </c>
      <c r="D22">
        <f>+C19+C18</f>
        <v>410</v>
      </c>
      <c r="F22">
        <f>+D22</f>
        <v>410</v>
      </c>
    </row>
    <row r="23" spans="1:6" x14ac:dyDescent="0.25">
      <c r="A23" t="s">
        <v>9</v>
      </c>
      <c r="B23" t="s">
        <v>12</v>
      </c>
      <c r="D23">
        <f>+C18+C19</f>
        <v>410</v>
      </c>
      <c r="E23">
        <v>60</v>
      </c>
      <c r="F23">
        <f>+C16+C17+F16+F17</f>
        <v>374.95</v>
      </c>
    </row>
    <row r="24" spans="1:6" x14ac:dyDescent="0.25">
      <c r="A24" t="s">
        <v>10</v>
      </c>
      <c r="B24" t="s">
        <v>2</v>
      </c>
      <c r="C24" t="s">
        <v>7</v>
      </c>
      <c r="D24">
        <f>SUM(C9:C15)</f>
        <v>980</v>
      </c>
      <c r="E24">
        <v>240</v>
      </c>
      <c r="F24">
        <f>+SUM(C8:C15)+F20-F17-F16</f>
        <v>1119.96</v>
      </c>
    </row>
    <row r="25" spans="1:6" x14ac:dyDescent="0.25">
      <c r="C25" t="s">
        <v>11</v>
      </c>
      <c r="F25">
        <f>SUM(F22:F24)</f>
        <v>1904.91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D15-TS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Cuong, Nguyen Hong</dc:creator>
  <cp:lastModifiedBy>  Tran Minh Thang</cp:lastModifiedBy>
  <cp:lastPrinted>2026-03-25T03:41:57Z</cp:lastPrinted>
  <dcterms:created xsi:type="dcterms:W3CDTF">2022-05-27T02:32:09Z</dcterms:created>
  <dcterms:modified xsi:type="dcterms:W3CDTF">2026-05-08T08:33:06Z</dcterms:modified>
</cp:coreProperties>
</file>